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CONSIPWP01\AreaCondivisa\DAF\Acquisti\Acquisti Sottosoglia\Sogei\Gare Sogei 2021\307 Materiale sanitario e segnaletica (rda 50819  MAgliocco)\F - Documentazione gara\"/>
    </mc:Choice>
  </mc:AlternateContent>
  <bookViews>
    <workbookView xWindow="0" yWindow="90" windowWidth="15300" windowHeight="7950"/>
  </bookViews>
  <sheets>
    <sheet name="dettaglio tecnico economico" sheetId="2" r:id="rId1"/>
  </sheets>
  <definedNames>
    <definedName name="_xlnm._FilterDatabase" localSheetId="0" hidden="1">'dettaglio tecnico economico'!$A$2:$A$32</definedName>
  </definedNames>
  <calcPr calcId="162913"/>
</workbook>
</file>

<file path=xl/calcChain.xml><?xml version="1.0" encoding="utf-8"?>
<calcChain xmlns="http://schemas.openxmlformats.org/spreadsheetml/2006/main">
  <c r="H21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9" i="2"/>
  <c r="G29" i="2"/>
  <c r="F28" i="2"/>
  <c r="G28" i="2"/>
  <c r="H29" i="2" l="1"/>
  <c r="H28" i="2"/>
  <c r="F27" i="2"/>
  <c r="G27" i="2"/>
  <c r="H27" i="2"/>
  <c r="H30" i="2" l="1"/>
  <c r="G30" i="2"/>
  <c r="F30" i="2"/>
  <c r="H26" i="2"/>
  <c r="G26" i="2"/>
  <c r="F26" i="2"/>
  <c r="H25" i="2"/>
  <c r="G25" i="2"/>
  <c r="F25" i="2"/>
  <c r="H24" i="2"/>
  <c r="G24" i="2"/>
  <c r="F24" i="2"/>
  <c r="H23" i="2"/>
  <c r="G23" i="2"/>
  <c r="F23" i="2"/>
  <c r="H22" i="2"/>
  <c r="G22" i="2"/>
  <c r="F22" i="2"/>
  <c r="G31" i="2" l="1"/>
  <c r="H31" i="2"/>
  <c r="G32" i="2" l="1"/>
</calcChain>
</file>

<file path=xl/sharedStrings.xml><?xml version="1.0" encoding="utf-8"?>
<sst xmlns="http://schemas.openxmlformats.org/spreadsheetml/2006/main" count="67" uniqueCount="45">
  <si>
    <t xml:space="preserve"> PRODOTTO</t>
  </si>
  <si>
    <t>QUANTITA'
STIMATA</t>
  </si>
  <si>
    <t>UNITA' DI ACQUISTO</t>
  </si>
  <si>
    <t>BASE D'ASTA PER UNITA' DI ACQUISTO</t>
  </si>
  <si>
    <t>PREZZO OFFERTO</t>
  </si>
  <si>
    <t>SCONTO (%)</t>
  </si>
  <si>
    <t>TOTALE BASE D'ASTA</t>
  </si>
  <si>
    <t>TOTALE OFFERTO</t>
  </si>
  <si>
    <t>CARTELLO MONOFACCIALE FOTOLUMINESCENTE 700x500 mm per esterno, con simbolo “punto di raccolta”, bianco su fondo verde</t>
  </si>
  <si>
    <t>PEZZO</t>
  </si>
  <si>
    <t>CARTELLO MONOFACCIALE FOTOLUMINESCENTE 400x200 mm per esterno, con simbolo “ai punti di raccolta”, bianco su fondo verde</t>
  </si>
  <si>
    <t>NASTRI IN POLIETILENE COLORE BIANCO/ROSSO m500</t>
  </si>
  <si>
    <t>NASTRI IN POLIETILENE COLORE GIALLO/NERO rotolo 200 m</t>
  </si>
  <si>
    <t>Cartello bifacciale “pavimento bagnato” in PVC rigido</t>
  </si>
  <si>
    <t xml:space="preserve">TOTALE      </t>
  </si>
  <si>
    <t>SCONTO COMPLESSIVO MEDIO PONDERATO</t>
  </si>
  <si>
    <t>NASTRO ANTISCIVOLO TIPO “STANDARD” trasparente, lunghezza 18.3 m.
altezza 5 cm</t>
  </si>
  <si>
    <t>RdA 50819 - FORNITURA MATERIALE SANITARIO E MATERIALE PER SEGNALETICA ED EMERGENZE</t>
  </si>
  <si>
    <t>flaconi</t>
  </si>
  <si>
    <t>ACQUA OSSIGENATA
da 10 vol.  confezioni da 100 ml</t>
  </si>
  <si>
    <t xml:space="preserve">CEROTTI DI VARIE MISURE PRONTI ALL'USO
</t>
  </si>
  <si>
    <t>confezione</t>
  </si>
  <si>
    <t>CEROTTO ADESIVO SU ROCCHETTO</t>
  </si>
  <si>
    <t>COMPRESSE DI GARZA STERILE</t>
  </si>
  <si>
    <t>pezzo</t>
  </si>
  <si>
    <t>FORBICI</t>
  </si>
  <si>
    <t>GHIACCIO PRONTO USO</t>
  </si>
  <si>
    <t>SOLUZIONE FISIOLOGICA</t>
  </si>
  <si>
    <t>TELI STERILI MONOUSO</t>
  </si>
  <si>
    <t>GUANTI STERILI MONOUSO</t>
  </si>
  <si>
    <t>RETE ELASTICA DI MEDIA MISURA</t>
  </si>
  <si>
    <t>VISIERA PARASCHIZZI</t>
  </si>
  <si>
    <t>SOLUZIONE CUTANEA IODOPOVIDONE AL 10%</t>
  </si>
  <si>
    <t>SACCHETTI RACCOLTA RIFIUTI SANITARI</t>
  </si>
  <si>
    <t>COTONE IDROFILO</t>
  </si>
  <si>
    <t xml:space="preserve">PINZETTE MEDICAZIONE STERILI </t>
  </si>
  <si>
    <t>MASCHERINA PER RESPIRAZIONE ARTIFICIALE</t>
  </si>
  <si>
    <t xml:space="preserve">Termometro Digitale </t>
  </si>
  <si>
    <t xml:space="preserve">SALVIETTE DISINFETTANTI </t>
  </si>
  <si>
    <t>SFIGMOMANOMETRO</t>
  </si>
  <si>
    <t>Scaletta 3 gradini</t>
  </si>
  <si>
    <t xml:space="preserve">Guanti protezione mani 
anti taglio
</t>
  </si>
  <si>
    <t>Cestino per interno</t>
  </si>
  <si>
    <t>flacone</t>
  </si>
  <si>
    <t>rocchetto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</si>
</sst>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7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3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0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 wrapText="1"/>
    </xf>
    <xf numFmtId="10" fontId="3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3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4" xfId="0" applyFont="1" applyBorder="1" applyAlignment="1" applyProtection="1">
      <alignment horizontal="right" vertical="center"/>
    </xf>
    <xf numFmtId="10" fontId="2" fillId="0" borderId="4" xfId="0" applyNumberFormat="1" applyFont="1" applyBorder="1" applyAlignment="1" applyProtection="1">
      <alignment horizontal="right" vertical="center"/>
    </xf>
    <xf numFmtId="164" fontId="2" fillId="0" borderId="1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  <protection locked="0"/>
    </xf>
    <xf numFmtId="10" fontId="3" fillId="0" borderId="0" xfId="0" applyNumberFormat="1" applyFont="1" applyProtection="1">
      <protection locked="0"/>
    </xf>
    <xf numFmtId="3" fontId="3" fillId="0" borderId="1" xfId="0" applyNumberFormat="1" applyFont="1" applyBorder="1" applyAlignment="1" applyProtection="1">
      <alignment horizontal="center" vertical="center"/>
    </xf>
    <xf numFmtId="3" fontId="2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top"/>
      <protection locked="0"/>
    </xf>
    <xf numFmtId="164" fontId="6" fillId="3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0" fontId="5" fillId="0" borderId="0" xfId="0" applyNumberFormat="1" applyFont="1" applyProtection="1">
      <protection locked="0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2" xfId="0" applyFont="1" applyFill="1" applyBorder="1" applyAlignment="1" applyProtection="1">
      <alignment horizontal="right" vertical="center"/>
    </xf>
    <xf numFmtId="0" fontId="2" fillId="0" borderId="3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right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B1" zoomScale="120" zoomScaleNormal="120" workbookViewId="0">
      <selection activeCell="C1" sqref="C1"/>
    </sheetView>
  </sheetViews>
  <sheetFormatPr defaultColWidth="9.140625" defaultRowHeight="12.75" x14ac:dyDescent="0.2"/>
  <cols>
    <col min="1" max="1" width="36.7109375" style="2" customWidth="1"/>
    <col min="2" max="2" width="15.5703125" style="1" bestFit="1" customWidth="1"/>
    <col min="3" max="3" width="15" style="1" bestFit="1" customWidth="1"/>
    <col min="4" max="4" width="29" style="2" bestFit="1" customWidth="1"/>
    <col min="5" max="5" width="22.140625" style="2" customWidth="1"/>
    <col min="6" max="6" width="15.85546875" style="3" customWidth="1"/>
    <col min="7" max="7" width="14.7109375" style="2" bestFit="1" customWidth="1"/>
    <col min="8" max="8" width="15.5703125" style="2" customWidth="1"/>
    <col min="9" max="9" width="62.140625" style="2" customWidth="1"/>
    <col min="10" max="10" width="36.85546875" style="2" customWidth="1"/>
    <col min="11" max="11" width="9.140625" style="2"/>
    <col min="12" max="12" width="33.28515625" style="2" customWidth="1"/>
    <col min="13" max="16384" width="9.140625" style="2"/>
  </cols>
  <sheetData>
    <row r="1" spans="1:8" s="23" customFormat="1" ht="46.5" customHeight="1" x14ac:dyDescent="0.25">
      <c r="A1" s="19" t="s">
        <v>17</v>
      </c>
      <c r="B1" s="22"/>
      <c r="C1" s="22"/>
      <c r="F1" s="24"/>
    </row>
    <row r="2" spans="1:8" s="26" customFormat="1" ht="55.5" customHeight="1" thickBot="1" x14ac:dyDescent="0.25">
      <c r="A2" s="4" t="s">
        <v>0</v>
      </c>
      <c r="B2" s="4" t="s">
        <v>1</v>
      </c>
      <c r="C2" s="4" t="s">
        <v>2</v>
      </c>
      <c r="D2" s="4" t="s">
        <v>3</v>
      </c>
      <c r="E2" s="25" t="s">
        <v>4</v>
      </c>
      <c r="F2" s="5" t="s">
        <v>5</v>
      </c>
      <c r="G2" s="4" t="s">
        <v>6</v>
      </c>
      <c r="H2" s="4" t="s">
        <v>7</v>
      </c>
    </row>
    <row r="3" spans="1:8" ht="55.5" customHeight="1" thickBot="1" x14ac:dyDescent="0.25">
      <c r="A3" s="21" t="s">
        <v>19</v>
      </c>
      <c r="B3" s="21">
        <v>300</v>
      </c>
      <c r="C3" s="21" t="s">
        <v>18</v>
      </c>
      <c r="D3" s="20">
        <v>0.8</v>
      </c>
      <c r="E3" s="9"/>
      <c r="F3" s="7">
        <f t="shared" ref="F3:F21" si="0">(D3-E3)/D3*100</f>
        <v>100</v>
      </c>
      <c r="G3" s="8">
        <f t="shared" ref="G3:G21" si="1">B3*D3</f>
        <v>240</v>
      </c>
      <c r="H3" s="8">
        <f t="shared" ref="H3:H21" si="2">B3*E3</f>
        <v>0</v>
      </c>
    </row>
    <row r="4" spans="1:8" ht="55.5" customHeight="1" thickBot="1" x14ac:dyDescent="0.25">
      <c r="A4" s="21" t="s">
        <v>20</v>
      </c>
      <c r="B4" s="21">
        <v>600</v>
      </c>
      <c r="C4" s="21" t="s">
        <v>21</v>
      </c>
      <c r="D4" s="20">
        <v>2</v>
      </c>
      <c r="E4" s="9"/>
      <c r="F4" s="7">
        <f t="shared" si="0"/>
        <v>100</v>
      </c>
      <c r="G4" s="8">
        <f t="shared" si="1"/>
        <v>1200</v>
      </c>
      <c r="H4" s="8">
        <f t="shared" si="2"/>
        <v>0</v>
      </c>
    </row>
    <row r="5" spans="1:8" ht="55.5" customHeight="1" thickBot="1" x14ac:dyDescent="0.25">
      <c r="A5" s="21" t="s">
        <v>22</v>
      </c>
      <c r="B5" s="21">
        <v>300</v>
      </c>
      <c r="C5" s="21" t="s">
        <v>44</v>
      </c>
      <c r="D5" s="20">
        <v>1</v>
      </c>
      <c r="E5" s="9"/>
      <c r="F5" s="7">
        <f t="shared" si="0"/>
        <v>100</v>
      </c>
      <c r="G5" s="8">
        <f t="shared" si="1"/>
        <v>300</v>
      </c>
      <c r="H5" s="8">
        <f t="shared" si="2"/>
        <v>0</v>
      </c>
    </row>
    <row r="6" spans="1:8" ht="55.5" customHeight="1" thickBot="1" x14ac:dyDescent="0.25">
      <c r="A6" s="21" t="s">
        <v>23</v>
      </c>
      <c r="B6" s="21">
        <v>300</v>
      </c>
      <c r="C6" s="21" t="s">
        <v>21</v>
      </c>
      <c r="D6" s="20">
        <v>1.2</v>
      </c>
      <c r="E6" s="9"/>
      <c r="F6" s="7">
        <f t="shared" si="0"/>
        <v>100</v>
      </c>
      <c r="G6" s="8">
        <f t="shared" si="1"/>
        <v>360</v>
      </c>
      <c r="H6" s="8">
        <f t="shared" si="2"/>
        <v>0</v>
      </c>
    </row>
    <row r="7" spans="1:8" ht="55.5" customHeight="1" thickBot="1" x14ac:dyDescent="0.25">
      <c r="A7" s="21" t="s">
        <v>25</v>
      </c>
      <c r="B7" s="21">
        <v>10</v>
      </c>
      <c r="C7" s="21" t="s">
        <v>24</v>
      </c>
      <c r="D7" s="20">
        <v>6</v>
      </c>
      <c r="E7" s="9"/>
      <c r="F7" s="7">
        <f t="shared" si="0"/>
        <v>100</v>
      </c>
      <c r="G7" s="8">
        <f t="shared" si="1"/>
        <v>60</v>
      </c>
      <c r="H7" s="8">
        <f t="shared" si="2"/>
        <v>0</v>
      </c>
    </row>
    <row r="8" spans="1:8" ht="55.5" customHeight="1" thickBot="1" x14ac:dyDescent="0.25">
      <c r="A8" s="21" t="s">
        <v>26</v>
      </c>
      <c r="B8" s="21">
        <v>500</v>
      </c>
      <c r="C8" s="21" t="s">
        <v>21</v>
      </c>
      <c r="D8" s="20">
        <v>1</v>
      </c>
      <c r="E8" s="9"/>
      <c r="F8" s="7">
        <f t="shared" si="0"/>
        <v>100</v>
      </c>
      <c r="G8" s="8">
        <f t="shared" si="1"/>
        <v>500</v>
      </c>
      <c r="H8" s="8">
        <f t="shared" si="2"/>
        <v>0</v>
      </c>
    </row>
    <row r="9" spans="1:8" ht="55.5" customHeight="1" thickBot="1" x14ac:dyDescent="0.25">
      <c r="A9" s="21" t="s">
        <v>27</v>
      </c>
      <c r="B9" s="21">
        <v>150</v>
      </c>
      <c r="C9" s="21" t="s">
        <v>43</v>
      </c>
      <c r="D9" s="20">
        <v>2.5</v>
      </c>
      <c r="E9" s="9"/>
      <c r="F9" s="7">
        <f t="shared" si="0"/>
        <v>100</v>
      </c>
      <c r="G9" s="8">
        <f t="shared" si="1"/>
        <v>375</v>
      </c>
      <c r="H9" s="8">
        <f t="shared" si="2"/>
        <v>0</v>
      </c>
    </row>
    <row r="10" spans="1:8" ht="55.5" customHeight="1" thickBot="1" x14ac:dyDescent="0.25">
      <c r="A10" s="21" t="s">
        <v>28</v>
      </c>
      <c r="B10" s="21">
        <v>30</v>
      </c>
      <c r="C10" s="21" t="s">
        <v>21</v>
      </c>
      <c r="D10" s="20">
        <v>0.8</v>
      </c>
      <c r="E10" s="9"/>
      <c r="F10" s="7">
        <f t="shared" si="0"/>
        <v>100</v>
      </c>
      <c r="G10" s="8">
        <f t="shared" si="1"/>
        <v>24</v>
      </c>
      <c r="H10" s="8">
        <f t="shared" si="2"/>
        <v>0</v>
      </c>
    </row>
    <row r="11" spans="1:8" ht="55.5" customHeight="1" thickBot="1" x14ac:dyDescent="0.25">
      <c r="A11" s="21" t="s">
        <v>29</v>
      </c>
      <c r="B11" s="21">
        <v>100</v>
      </c>
      <c r="C11" s="21" t="s">
        <v>21</v>
      </c>
      <c r="D11" s="20">
        <v>0.8</v>
      </c>
      <c r="E11" s="9"/>
      <c r="F11" s="7">
        <f t="shared" si="0"/>
        <v>100</v>
      </c>
      <c r="G11" s="8">
        <f t="shared" si="1"/>
        <v>80</v>
      </c>
      <c r="H11" s="8">
        <f t="shared" si="2"/>
        <v>0</v>
      </c>
    </row>
    <row r="12" spans="1:8" ht="55.5" customHeight="1" thickBot="1" x14ac:dyDescent="0.25">
      <c r="A12" s="21" t="s">
        <v>30</v>
      </c>
      <c r="B12" s="21">
        <v>10</v>
      </c>
      <c r="C12" s="21" t="s">
        <v>21</v>
      </c>
      <c r="D12" s="20">
        <v>1.8</v>
      </c>
      <c r="E12" s="9"/>
      <c r="F12" s="7">
        <f t="shared" si="0"/>
        <v>100</v>
      </c>
      <c r="G12" s="8">
        <f t="shared" si="1"/>
        <v>18</v>
      </c>
      <c r="H12" s="8">
        <f t="shared" si="2"/>
        <v>0</v>
      </c>
    </row>
    <row r="13" spans="1:8" ht="55.5" customHeight="1" thickBot="1" x14ac:dyDescent="0.25">
      <c r="A13" s="21" t="s">
        <v>31</v>
      </c>
      <c r="B13" s="21">
        <v>20</v>
      </c>
      <c r="C13" s="21" t="s">
        <v>24</v>
      </c>
      <c r="D13" s="20">
        <v>0.8</v>
      </c>
      <c r="E13" s="9"/>
      <c r="F13" s="7">
        <f t="shared" si="0"/>
        <v>100</v>
      </c>
      <c r="G13" s="8">
        <f t="shared" si="1"/>
        <v>16</v>
      </c>
      <c r="H13" s="8">
        <f t="shared" si="2"/>
        <v>0</v>
      </c>
    </row>
    <row r="14" spans="1:8" ht="55.5" customHeight="1" thickBot="1" x14ac:dyDescent="0.25">
      <c r="A14" s="21" t="s">
        <v>32</v>
      </c>
      <c r="B14" s="21">
        <v>20</v>
      </c>
      <c r="C14" s="21" t="s">
        <v>43</v>
      </c>
      <c r="D14" s="20">
        <v>2</v>
      </c>
      <c r="E14" s="9"/>
      <c r="F14" s="7">
        <f t="shared" si="0"/>
        <v>100</v>
      </c>
      <c r="G14" s="8">
        <f t="shared" si="1"/>
        <v>40</v>
      </c>
      <c r="H14" s="8">
        <f t="shared" si="2"/>
        <v>0</v>
      </c>
    </row>
    <row r="15" spans="1:8" ht="55.5" customHeight="1" thickBot="1" x14ac:dyDescent="0.25">
      <c r="A15" s="21" t="s">
        <v>33</v>
      </c>
      <c r="B15" s="21">
        <v>100</v>
      </c>
      <c r="C15" s="21" t="s">
        <v>24</v>
      </c>
      <c r="D15" s="20">
        <v>0.2</v>
      </c>
      <c r="E15" s="9"/>
      <c r="F15" s="7">
        <f t="shared" si="0"/>
        <v>100</v>
      </c>
      <c r="G15" s="8">
        <f t="shared" si="1"/>
        <v>20</v>
      </c>
      <c r="H15" s="8">
        <f t="shared" si="2"/>
        <v>0</v>
      </c>
    </row>
    <row r="16" spans="1:8" ht="55.5" customHeight="1" thickBot="1" x14ac:dyDescent="0.25">
      <c r="A16" s="21" t="s">
        <v>34</v>
      </c>
      <c r="B16" s="21">
        <v>20</v>
      </c>
      <c r="C16" s="21" t="s">
        <v>21</v>
      </c>
      <c r="D16" s="20">
        <v>0.5</v>
      </c>
      <c r="E16" s="9"/>
      <c r="F16" s="7">
        <f t="shared" si="0"/>
        <v>100</v>
      </c>
      <c r="G16" s="8">
        <f t="shared" si="1"/>
        <v>10</v>
      </c>
      <c r="H16" s="8">
        <f t="shared" si="2"/>
        <v>0</v>
      </c>
    </row>
    <row r="17" spans="1:8" ht="55.5" customHeight="1" thickBot="1" x14ac:dyDescent="0.25">
      <c r="A17" s="21" t="s">
        <v>35</v>
      </c>
      <c r="B17" s="21">
        <v>20</v>
      </c>
      <c r="C17" s="21" t="s">
        <v>24</v>
      </c>
      <c r="D17" s="20">
        <v>0.8</v>
      </c>
      <c r="E17" s="9"/>
      <c r="F17" s="7">
        <f t="shared" si="0"/>
        <v>100</v>
      </c>
      <c r="G17" s="8">
        <f t="shared" si="1"/>
        <v>16</v>
      </c>
      <c r="H17" s="8">
        <f t="shared" si="2"/>
        <v>0</v>
      </c>
    </row>
    <row r="18" spans="1:8" ht="55.5" customHeight="1" thickBot="1" x14ac:dyDescent="0.25">
      <c r="A18" s="21" t="s">
        <v>36</v>
      </c>
      <c r="B18" s="21">
        <v>50</v>
      </c>
      <c r="C18" s="21" t="s">
        <v>24</v>
      </c>
      <c r="D18" s="20">
        <v>1</v>
      </c>
      <c r="E18" s="9"/>
      <c r="F18" s="7">
        <f t="shared" si="0"/>
        <v>100</v>
      </c>
      <c r="G18" s="8">
        <f t="shared" si="1"/>
        <v>50</v>
      </c>
      <c r="H18" s="8">
        <f t="shared" si="2"/>
        <v>0</v>
      </c>
    </row>
    <row r="19" spans="1:8" ht="55.5" customHeight="1" thickBot="1" x14ac:dyDescent="0.25">
      <c r="A19" s="21" t="s">
        <v>37</v>
      </c>
      <c r="B19" s="21">
        <v>10</v>
      </c>
      <c r="C19" s="21" t="s">
        <v>24</v>
      </c>
      <c r="D19" s="20">
        <v>8</v>
      </c>
      <c r="E19" s="9"/>
      <c r="F19" s="7">
        <f t="shared" si="0"/>
        <v>100</v>
      </c>
      <c r="G19" s="8">
        <f t="shared" si="1"/>
        <v>80</v>
      </c>
      <c r="H19" s="8">
        <f t="shared" si="2"/>
        <v>0</v>
      </c>
    </row>
    <row r="20" spans="1:8" ht="55.5" customHeight="1" thickBot="1" x14ac:dyDescent="0.25">
      <c r="A20" s="21" t="s">
        <v>38</v>
      </c>
      <c r="B20" s="21">
        <v>500</v>
      </c>
      <c r="C20" s="21" t="s">
        <v>24</v>
      </c>
      <c r="D20" s="20">
        <v>0.5</v>
      </c>
      <c r="E20" s="9"/>
      <c r="F20" s="7">
        <f t="shared" si="0"/>
        <v>100</v>
      </c>
      <c r="G20" s="8">
        <f t="shared" si="1"/>
        <v>250</v>
      </c>
      <c r="H20" s="8">
        <f t="shared" si="2"/>
        <v>0</v>
      </c>
    </row>
    <row r="21" spans="1:8" ht="55.5" customHeight="1" thickBot="1" x14ac:dyDescent="0.25">
      <c r="A21" s="21" t="s">
        <v>39</v>
      </c>
      <c r="B21" s="21">
        <v>1</v>
      </c>
      <c r="C21" s="21" t="s">
        <v>24</v>
      </c>
      <c r="D21" s="20">
        <v>120</v>
      </c>
      <c r="E21" s="9"/>
      <c r="F21" s="7">
        <f t="shared" si="0"/>
        <v>100</v>
      </c>
      <c r="G21" s="8">
        <f t="shared" si="1"/>
        <v>120</v>
      </c>
      <c r="H21" s="8">
        <f t="shared" si="2"/>
        <v>0</v>
      </c>
    </row>
    <row r="22" spans="1:8" ht="59.45" customHeight="1" thickBot="1" x14ac:dyDescent="0.25">
      <c r="A22" s="6" t="s">
        <v>8</v>
      </c>
      <c r="B22" s="7">
        <v>2</v>
      </c>
      <c r="C22" s="7" t="s">
        <v>9</v>
      </c>
      <c r="D22" s="20">
        <v>67</v>
      </c>
      <c r="E22" s="9"/>
      <c r="F22" s="7">
        <f t="shared" ref="F22:F25" si="3">(D22-E22)/D22*100</f>
        <v>100</v>
      </c>
      <c r="G22" s="8">
        <f>B22*D22</f>
        <v>134</v>
      </c>
      <c r="H22" s="8">
        <f>B22*E22</f>
        <v>0</v>
      </c>
    </row>
    <row r="23" spans="1:8" ht="58.15" customHeight="1" thickBot="1" x14ac:dyDescent="0.25">
      <c r="A23" s="6" t="s">
        <v>10</v>
      </c>
      <c r="B23" s="7">
        <v>3</v>
      </c>
      <c r="C23" s="7" t="s">
        <v>9</v>
      </c>
      <c r="D23" s="20">
        <v>67</v>
      </c>
      <c r="E23" s="9"/>
      <c r="F23" s="7">
        <f t="shared" si="3"/>
        <v>100</v>
      </c>
      <c r="G23" s="8">
        <f>B23*D23</f>
        <v>201</v>
      </c>
      <c r="H23" s="8">
        <f>B23*E23</f>
        <v>0</v>
      </c>
    </row>
    <row r="24" spans="1:8" s="11" customFormat="1" ht="27.95" customHeight="1" thickBot="1" x14ac:dyDescent="0.25">
      <c r="A24" s="6" t="s">
        <v>11</v>
      </c>
      <c r="B24" s="7">
        <v>1</v>
      </c>
      <c r="C24" s="7" t="s">
        <v>9</v>
      </c>
      <c r="D24" s="20">
        <v>3</v>
      </c>
      <c r="E24" s="10"/>
      <c r="F24" s="7">
        <f t="shared" si="3"/>
        <v>100</v>
      </c>
      <c r="G24" s="8">
        <f t="shared" ref="G24:G30" si="4">B24*D24</f>
        <v>3</v>
      </c>
      <c r="H24" s="8">
        <f t="shared" ref="H24:H30" si="5">B24*E24</f>
        <v>0</v>
      </c>
    </row>
    <row r="25" spans="1:8" s="11" customFormat="1" ht="27.95" customHeight="1" thickBot="1" x14ac:dyDescent="0.25">
      <c r="A25" s="6" t="s">
        <v>12</v>
      </c>
      <c r="B25" s="7">
        <v>1</v>
      </c>
      <c r="C25" s="7" t="s">
        <v>9</v>
      </c>
      <c r="D25" s="20">
        <v>3</v>
      </c>
      <c r="E25" s="10"/>
      <c r="F25" s="7">
        <f t="shared" si="3"/>
        <v>100</v>
      </c>
      <c r="G25" s="8">
        <f t="shared" si="4"/>
        <v>3</v>
      </c>
      <c r="H25" s="8">
        <f t="shared" si="5"/>
        <v>0</v>
      </c>
    </row>
    <row r="26" spans="1:8" s="11" customFormat="1" ht="58.15" customHeight="1" thickBot="1" x14ac:dyDescent="0.25">
      <c r="A26" s="6" t="s">
        <v>16</v>
      </c>
      <c r="B26" s="7">
        <v>3</v>
      </c>
      <c r="C26" s="7" t="s">
        <v>9</v>
      </c>
      <c r="D26" s="20">
        <v>42</v>
      </c>
      <c r="E26" s="10"/>
      <c r="F26" s="7">
        <f>(D26-E26)/D26*100</f>
        <v>100</v>
      </c>
      <c r="G26" s="8">
        <f t="shared" si="4"/>
        <v>126</v>
      </c>
      <c r="H26" s="8">
        <f t="shared" si="5"/>
        <v>0</v>
      </c>
    </row>
    <row r="27" spans="1:8" s="11" customFormat="1" ht="58.15" customHeight="1" thickBot="1" x14ac:dyDescent="0.25">
      <c r="A27" s="6" t="s">
        <v>13</v>
      </c>
      <c r="B27" s="7">
        <v>5</v>
      </c>
      <c r="C27" s="7" t="s">
        <v>24</v>
      </c>
      <c r="D27" s="20">
        <v>9</v>
      </c>
      <c r="E27" s="10"/>
      <c r="F27" s="7">
        <f>(D27-E27)/D27*100</f>
        <v>100</v>
      </c>
      <c r="G27" s="8">
        <f t="shared" si="4"/>
        <v>45</v>
      </c>
      <c r="H27" s="8">
        <f t="shared" si="5"/>
        <v>0</v>
      </c>
    </row>
    <row r="28" spans="1:8" s="11" customFormat="1" ht="58.15" customHeight="1" thickBot="1" x14ac:dyDescent="0.25">
      <c r="A28" s="6" t="s">
        <v>40</v>
      </c>
      <c r="B28" s="7">
        <v>10</v>
      </c>
      <c r="C28" s="7" t="s">
        <v>24</v>
      </c>
      <c r="D28" s="20">
        <v>40</v>
      </c>
      <c r="E28" s="10"/>
      <c r="F28" s="7">
        <f>(D28-E28)/D28*100</f>
        <v>100</v>
      </c>
      <c r="G28" s="8">
        <f t="shared" si="4"/>
        <v>400</v>
      </c>
      <c r="H28" s="8">
        <f t="shared" si="5"/>
        <v>0</v>
      </c>
    </row>
    <row r="29" spans="1:8" s="11" customFormat="1" ht="58.15" customHeight="1" thickBot="1" x14ac:dyDescent="0.25">
      <c r="A29" s="6" t="s">
        <v>41</v>
      </c>
      <c r="B29" s="7">
        <v>10</v>
      </c>
      <c r="C29" s="7" t="s">
        <v>21</v>
      </c>
      <c r="D29" s="20">
        <v>12</v>
      </c>
      <c r="E29" s="10"/>
      <c r="F29" s="7">
        <f>(D29-E29)/D29*100</f>
        <v>100</v>
      </c>
      <c r="G29" s="8">
        <f t="shared" si="4"/>
        <v>120</v>
      </c>
      <c r="H29" s="8">
        <f t="shared" si="5"/>
        <v>0</v>
      </c>
    </row>
    <row r="30" spans="1:8" s="11" customFormat="1" ht="65.45" customHeight="1" x14ac:dyDescent="0.2">
      <c r="A30" s="6" t="s">
        <v>42</v>
      </c>
      <c r="B30" s="7">
        <v>50</v>
      </c>
      <c r="C30" s="7" t="s">
        <v>24</v>
      </c>
      <c r="D30" s="20">
        <v>60</v>
      </c>
      <c r="E30" s="10"/>
      <c r="F30" s="7">
        <f>(D30-E30)/D30*100</f>
        <v>100</v>
      </c>
      <c r="G30" s="8">
        <f t="shared" si="4"/>
        <v>3000</v>
      </c>
      <c r="H30" s="8">
        <f t="shared" si="5"/>
        <v>0</v>
      </c>
    </row>
    <row r="31" spans="1:8" ht="27.75" customHeight="1" x14ac:dyDescent="0.2">
      <c r="A31" s="27" t="s">
        <v>14</v>
      </c>
      <c r="B31" s="28"/>
      <c r="C31" s="28"/>
      <c r="D31" s="29"/>
      <c r="E31" s="12"/>
      <c r="F31" s="13"/>
      <c r="G31" s="14">
        <f>SUM(G22:G30)</f>
        <v>4032</v>
      </c>
      <c r="H31" s="14">
        <f>SUM(H22:H30)</f>
        <v>0</v>
      </c>
    </row>
    <row r="32" spans="1:8" ht="84" customHeight="1" x14ac:dyDescent="0.2">
      <c r="E32" s="15" t="s">
        <v>15</v>
      </c>
      <c r="F32" s="16"/>
      <c r="G32" s="17">
        <f>(G31-H31)/G31*100</f>
        <v>100</v>
      </c>
    </row>
    <row r="33" spans="7:7" x14ac:dyDescent="0.2">
      <c r="G33" s="18"/>
    </row>
    <row r="34" spans="7:7" x14ac:dyDescent="0.2">
      <c r="G34" s="18"/>
    </row>
  </sheetData>
  <sheetProtection algorithmName="SHA-512" hashValue="65iQXIP7aHh/3jyWIvg3jF1mqWhtQdzIwERqymUO3c4RWa4FHL/WX8oMYNI3zRB1dZOH7ZK2FEftJPbxmZ1fog==" saltValue="JgwkcSFF0yGbxmwL7geosw==" spinCount="100000" sheet="1" selectLockedCells="1"/>
  <mergeCells count="1">
    <mergeCell ref="A31:D31"/>
  </mergeCells>
  <pageMargins left="0.36" right="0.3" top="0.44" bottom="0.5" header="0.21" footer="0.27"/>
  <pageSetup paperSize="9" scale="49" fitToHeight="0" orientation="landscape" r:id="rId1"/>
  <headerFooter alignWithMargins="0">
    <oddFooter>&amp;C&amp;P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Lucia Magliocco</cp:lastModifiedBy>
  <dcterms:created xsi:type="dcterms:W3CDTF">2018-12-14T09:10:48Z</dcterms:created>
  <dcterms:modified xsi:type="dcterms:W3CDTF">2022-01-24T13:50:22Z</dcterms:modified>
</cp:coreProperties>
</file>